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Users\Usuario\Documents\BUR 4\AFOLU\GPG\"/>
    </mc:Choice>
  </mc:AlternateContent>
  <xr:revisionPtr revIDLastSave="0" documentId="13_ncr:1_{4B212063-AB23-4407-9BED-D75F014740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iomass1 of 1" sheetId="1" r:id="rId1"/>
    <sheet name="Soils1 of 2" sheetId="2" r:id="rId2"/>
    <sheet name="Soils2 of 2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" i="1" l="1"/>
  <c r="H14" i="1" s="1"/>
  <c r="H29" i="3"/>
  <c r="H30" i="3"/>
  <c r="H31" i="3"/>
  <c r="H28" i="3"/>
  <c r="H22" i="3"/>
  <c r="H23" i="3"/>
  <c r="H24" i="3"/>
  <c r="H25" i="3"/>
  <c r="H21" i="3"/>
  <c r="H16" i="3"/>
  <c r="H17" i="3"/>
  <c r="H18" i="3"/>
  <c r="H15" i="3"/>
  <c r="H10" i="3"/>
  <c r="H11" i="3"/>
  <c r="H12" i="3"/>
  <c r="H9" i="3"/>
  <c r="I31" i="2"/>
  <c r="I30" i="2"/>
  <c r="I29" i="2"/>
  <c r="I28" i="2"/>
  <c r="I25" i="2"/>
  <c r="I24" i="2"/>
  <c r="I23" i="2"/>
  <c r="I22" i="2"/>
  <c r="I21" i="2"/>
  <c r="I18" i="2"/>
  <c r="I17" i="2"/>
  <c r="I16" i="2"/>
  <c r="I15" i="2"/>
  <c r="I12" i="2"/>
  <c r="I11" i="2"/>
  <c r="I10" i="2"/>
  <c r="I9" i="2"/>
  <c r="D14" i="2"/>
  <c r="D14" i="1"/>
  <c r="I24" i="3" l="1"/>
  <c r="I30" i="3"/>
  <c r="I18" i="3"/>
  <c r="I12" i="3"/>
  <c r="I25" i="3"/>
  <c r="I28" i="3"/>
  <c r="I11" i="3"/>
  <c r="I17" i="3"/>
  <c r="I31" i="3"/>
  <c r="I10" i="3"/>
  <c r="I16" i="3"/>
  <c r="I23" i="3"/>
  <c r="I9" i="3"/>
  <c r="I15" i="3"/>
  <c r="I21" i="3"/>
  <c r="I22" i="3"/>
  <c r="I29" i="3"/>
  <c r="I20" i="3" l="1"/>
  <c r="I14" i="3"/>
  <c r="I33" i="3"/>
  <c r="I27" i="3" l="1"/>
  <c r="I34" i="3" s="1"/>
  <c r="D27" i="2"/>
  <c r="D34" i="2" s="1"/>
</calcChain>
</file>

<file path=xl/sharedStrings.xml><?xml version="1.0" encoding="utf-8"?>
<sst xmlns="http://schemas.openxmlformats.org/spreadsheetml/2006/main" count="231" uniqueCount="104">
  <si>
    <t>Sheet</t>
  </si>
  <si>
    <t>1 of 1</t>
  </si>
  <si>
    <t>Land-use category</t>
  </si>
  <si>
    <t>Initial land use</t>
  </si>
  <si>
    <t>Land use during reporting year</t>
  </si>
  <si>
    <t>A</t>
  </si>
  <si>
    <t>Total</t>
  </si>
  <si>
    <t>D</t>
  </si>
  <si>
    <t>Module</t>
  </si>
  <si>
    <t>Sub-module</t>
  </si>
  <si>
    <t>Worksheet</t>
  </si>
  <si>
    <t>B</t>
  </si>
  <si>
    <t>C</t>
  </si>
  <si>
    <t>E</t>
  </si>
  <si>
    <t>Other Land</t>
  </si>
  <si>
    <t>Land Converted to Other Land</t>
  </si>
  <si>
    <t>OL-2a: Annual change in living biomass</t>
  </si>
  <si>
    <t>OL</t>
  </si>
  <si>
    <t>Subcategories for reporting year</t>
  </si>
  <si>
    <t>Area of land converted
annually to “Other Land”
from some initial land uses
in the reporting year</t>
  </si>
  <si>
    <t xml:space="preserve">Amount of living biomass
immediately after
conversion to “Other
Land” </t>
  </si>
  <si>
    <t xml:space="preserve">Amount of living biomass
immediately before conversion to
“Other Land” </t>
  </si>
  <si>
    <t>Carbon fraction of dry matter</t>
  </si>
  <si>
    <t>CF</t>
  </si>
  <si>
    <t>Annual change in carbon stocks in
living biomass in land converted to
“Other Land”</t>
  </si>
  <si>
    <t>1 of 2</t>
  </si>
  <si>
    <t>OL-2c1: Annual change in carbon stocks in mineral soils</t>
  </si>
  <si>
    <t>Reference carbon stock (see
Table 3.3.3)</t>
  </si>
  <si>
    <t>Stock change factor for
land use or land-use
change type in the
inventory year (see Table
3.3.4)</t>
  </si>
  <si>
    <t>(dimensionless)</t>
  </si>
  <si>
    <t xml:space="preserve">Stock change factor for
management regime in the
inventory year (see Table 3.3.4) </t>
  </si>
  <si>
    <t>Stock change factor for input of organic matter in the inventory year (see Table 3.3.4)</t>
  </si>
  <si>
    <t xml:space="preserve">Soil organic carbon stocks in the
inventory year </t>
  </si>
  <si>
    <t xml:space="preserve">Time period
for the
conversion </t>
  </si>
  <si>
    <t>(yrs)</t>
  </si>
  <si>
    <t>F</t>
  </si>
  <si>
    <t>T</t>
  </si>
  <si>
    <t>Land area
converted
to ”Other
Land”</t>
  </si>
  <si>
    <t>(ha)</t>
  </si>
  <si>
    <t>2 of 2</t>
  </si>
  <si>
    <t>G</t>
  </si>
  <si>
    <t>H</t>
  </si>
  <si>
    <t xml:space="preserve">Stock change
factor for land use
or land-use change
type T years prior
to the inventory
year, (see Table
3.3.4) </t>
  </si>
  <si>
    <t>I</t>
  </si>
  <si>
    <t xml:space="preserve">Stock change factor
for management
regime T years
prior to the
inventory year
(see Table 3.3.4) </t>
  </si>
  <si>
    <t>J</t>
  </si>
  <si>
    <t xml:space="preserve">Stock change
factor for input
of organic matter T
years prior to the
inventory year
(see Table 3.3.4) </t>
  </si>
  <si>
    <t>K</t>
  </si>
  <si>
    <t>Soil organic
carbon stocks T
years prior to the
inventory year</t>
  </si>
  <si>
    <t>L</t>
  </si>
  <si>
    <t xml:space="preserve">Annual change in
carbon stocks in
soil organic
matter in mineral
soils </t>
  </si>
  <si>
    <t>Desconocido</t>
  </si>
  <si>
    <t>Dunas</t>
  </si>
  <si>
    <t>Rocas</t>
  </si>
  <si>
    <t>Tierra desnuda</t>
  </si>
  <si>
    <t>Notes:</t>
  </si>
  <si>
    <t>Sub-total</t>
  </si>
  <si>
    <t>FL</t>
  </si>
  <si>
    <t>CL</t>
  </si>
  <si>
    <t>GL</t>
  </si>
  <si>
    <t>WL, SL</t>
  </si>
  <si>
    <t>Tierra desnuda*</t>
  </si>
  <si>
    <t>* Se separan algunas subcategorías porque provienen de cambios desde otras subcategorías dentro de tierras de cultivo y los factores de cambio de stock son diferentes para cada caso</t>
  </si>
  <si>
    <t>Dato país específico. Fuente: DGRN, MGAP</t>
  </si>
  <si>
    <t>Parámetros por defecto IPCC, 2006</t>
  </si>
  <si>
    <t>GL, CL, WL</t>
  </si>
  <si>
    <t xml:space="preserve">Resultados del relevamiento de usos y cambios de uso de la tierra realizados con la herramienta Collect Earth para el período 2000-2019 a nivel nacional, MGAP-MA. </t>
  </si>
  <si>
    <t>Valor por defecto. Fuente: IPCC, 2006</t>
  </si>
  <si>
    <t xml:space="preserve">Valor nacional determinado con parámetros específicos por género y especie forestal (Fuente: DGF, MGAP; INIA en base a parcelas SAG; Utilización de Eucalyptus spp. Alternativas de plantaciones uruguayas para pulpa Kraft(Latu) </t>
  </si>
  <si>
    <t>Tierra desnuda*1</t>
  </si>
  <si>
    <t>Tierra desnuda*2</t>
  </si>
  <si>
    <t>Tierra desnuda*: incluye Perennes - Tierra desnuda</t>
  </si>
  <si>
    <t>Dunas*</t>
  </si>
  <si>
    <t>Dunas*: incluye Campo natural - Dunas</t>
  </si>
  <si>
    <t>Rocas*</t>
  </si>
  <si>
    <t>Rocas*: incluye Campo natural - Rocas</t>
  </si>
  <si>
    <t>Tierra desnuda*1: incluye Campo natural - Tierra desnuda</t>
  </si>
  <si>
    <t>Tierra desnuda*2: incluye Pasturas no naturales - Tierra desnuda</t>
  </si>
  <si>
    <r>
      <t>(ha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</si>
  <si>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(tonnes d.m. ha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</si>
  <si>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(tonnes C ha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</si>
  <si>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(tonnes C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</si>
  <si>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A</t>
    </r>
    <r>
      <rPr>
        <b/>
        <vertAlign val="subscript"/>
        <sz val="8"/>
        <rFont val="Open Sans"/>
      </rPr>
      <t>Conversion</t>
    </r>
  </si>
  <si>
    <r>
      <t>B</t>
    </r>
    <r>
      <rPr>
        <b/>
        <vertAlign val="subscript"/>
        <sz val="8"/>
        <rFont val="Open Sans"/>
      </rPr>
      <t>After</t>
    </r>
  </si>
  <si>
    <r>
      <t>B</t>
    </r>
    <r>
      <rPr>
        <b/>
        <vertAlign val="subscript"/>
        <sz val="8"/>
        <rFont val="Open Sans"/>
      </rPr>
      <t>Before</t>
    </r>
  </si>
  <si>
    <r>
      <t>∆C</t>
    </r>
    <r>
      <rPr>
        <b/>
        <vertAlign val="subscript"/>
        <sz val="8"/>
        <rFont val="Open Sans"/>
      </rPr>
      <t>LOLB</t>
    </r>
    <r>
      <rPr>
        <b/>
        <sz val="8"/>
        <rFont val="Open Sans"/>
      </rPr>
      <t xml:space="preserve"> </t>
    </r>
    <r>
      <rPr>
        <b/>
        <vertAlign val="superscript"/>
        <sz val="8"/>
        <rFont val="Open Sans"/>
      </rPr>
      <t>1</t>
    </r>
  </si>
  <si>
    <r>
      <t>B</t>
    </r>
    <r>
      <rPr>
        <vertAlign val="subscript"/>
        <sz val="8"/>
        <rFont val="Open Sans"/>
      </rPr>
      <t>After</t>
    </r>
  </si>
  <si>
    <r>
      <t>SOC</t>
    </r>
    <r>
      <rPr>
        <b/>
        <vertAlign val="subscript"/>
        <sz val="8"/>
        <rFont val="Open Sans"/>
      </rPr>
      <t>ref</t>
    </r>
  </si>
  <si>
    <r>
      <t>F</t>
    </r>
    <r>
      <rPr>
        <b/>
        <vertAlign val="subscript"/>
        <sz val="8"/>
        <rFont val="Open Sans"/>
      </rPr>
      <t>LU(O)</t>
    </r>
  </si>
  <si>
    <r>
      <t>F</t>
    </r>
    <r>
      <rPr>
        <b/>
        <vertAlign val="subscript"/>
        <sz val="8"/>
        <rFont val="Open Sans"/>
      </rPr>
      <t>MG(O)</t>
    </r>
  </si>
  <si>
    <r>
      <t>F</t>
    </r>
    <r>
      <rPr>
        <b/>
        <vertAlign val="subscript"/>
        <sz val="8"/>
        <rFont val="Open Sans"/>
      </rPr>
      <t>I(O)</t>
    </r>
  </si>
  <si>
    <r>
      <t>SOC</t>
    </r>
    <r>
      <rPr>
        <b/>
        <vertAlign val="subscript"/>
        <sz val="8"/>
        <rFont val="Open Sans"/>
      </rPr>
      <t>0</t>
    </r>
  </si>
  <si>
    <r>
      <t>SOC</t>
    </r>
    <r>
      <rPr>
        <vertAlign val="subscript"/>
        <sz val="8"/>
        <rFont val="Open Sans"/>
      </rPr>
      <t>ref</t>
    </r>
  </si>
  <si>
    <r>
      <t>F</t>
    </r>
    <r>
      <rPr>
        <vertAlign val="subscript"/>
        <sz val="8"/>
        <rFont val="Open Sans"/>
      </rPr>
      <t>LU(0-T)</t>
    </r>
  </si>
  <si>
    <r>
      <t>F</t>
    </r>
    <r>
      <rPr>
        <vertAlign val="subscript"/>
        <sz val="8"/>
        <rFont val="Open Sans"/>
      </rPr>
      <t>MG(0-T)</t>
    </r>
  </si>
  <si>
    <r>
      <t>F</t>
    </r>
    <r>
      <rPr>
        <vertAlign val="subscript"/>
        <sz val="8"/>
        <rFont val="Open Sans"/>
      </rPr>
      <t>I(0-T)</t>
    </r>
  </si>
  <si>
    <r>
      <t>F</t>
    </r>
    <r>
      <rPr>
        <vertAlign val="subscript"/>
        <sz val="8"/>
        <rFont val="Open Sans"/>
      </rPr>
      <t>LU(0)</t>
    </r>
  </si>
  <si>
    <r>
      <t>F</t>
    </r>
    <r>
      <rPr>
        <vertAlign val="subscript"/>
        <sz val="8"/>
        <rFont val="Open Sans"/>
      </rPr>
      <t>MG(0)</t>
    </r>
  </si>
  <si>
    <r>
      <t>F</t>
    </r>
    <r>
      <rPr>
        <vertAlign val="subscript"/>
        <sz val="8"/>
        <rFont val="Open Sans"/>
      </rPr>
      <t>I(0)</t>
    </r>
  </si>
  <si>
    <r>
      <t>F</t>
    </r>
    <r>
      <rPr>
        <b/>
        <vertAlign val="subscript"/>
        <sz val="8"/>
        <rFont val="Open Sans"/>
      </rPr>
      <t>LU(O-T)</t>
    </r>
  </si>
  <si>
    <r>
      <t>F</t>
    </r>
    <r>
      <rPr>
        <b/>
        <vertAlign val="subscript"/>
        <sz val="8"/>
        <rFont val="Open Sans"/>
      </rPr>
      <t>MG(O-T)</t>
    </r>
  </si>
  <si>
    <r>
      <t>F</t>
    </r>
    <r>
      <rPr>
        <b/>
        <vertAlign val="subscript"/>
        <sz val="8"/>
        <rFont val="Open Sans"/>
      </rPr>
      <t>I(O-T)</t>
    </r>
  </si>
  <si>
    <r>
      <t>SOC</t>
    </r>
    <r>
      <rPr>
        <b/>
        <vertAlign val="subscript"/>
        <sz val="8"/>
        <rFont val="Open Sans"/>
      </rPr>
      <t>(0-T)</t>
    </r>
  </si>
  <si>
    <r>
      <t>∆C</t>
    </r>
    <r>
      <rPr>
        <b/>
        <vertAlign val="subscript"/>
        <sz val="8"/>
        <rFont val="Open Sans"/>
      </rPr>
      <t>LOMineral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</si>
</sst>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0"/>
    <numFmt numFmtId="165" formatCode="0.0000"/>
    <numFmt numFmtId="166" formatCode="#,##0.0000"/>
  </numFmts>
  <fonts count="12" x14ac:knownFonts="1">
    <font>
      <sz val="10"/>
      <name val="Arial"/>
    </font>
    <font>
      <sz val="8"/>
      <name val="Arial"/>
      <family val="2"/>
    </font>
    <font>
      <sz val="8"/>
      <name val="Open Sans"/>
    </font>
    <font>
      <sz val="9"/>
      <name val="Open Sans Condensed"/>
    </font>
    <font>
      <b/>
      <sz val="8"/>
      <name val="Open Sans"/>
    </font>
    <font>
      <vertAlign val="superscript"/>
      <sz val="8"/>
      <name val="Open Sans"/>
    </font>
    <font>
      <b/>
      <vertAlign val="subscript"/>
      <sz val="8"/>
      <name val="Open Sans"/>
    </font>
    <font>
      <b/>
      <vertAlign val="superscript"/>
      <sz val="8"/>
      <name val="Open Sans"/>
    </font>
    <font>
      <b/>
      <sz val="8"/>
      <color rgb="FF000000"/>
      <name val="Open Sans"/>
    </font>
    <font>
      <sz val="8"/>
      <color rgb="FF000000"/>
      <name val="Open Sans"/>
    </font>
    <font>
      <vertAlign val="subscript"/>
      <sz val="8"/>
      <name val="Open Sans"/>
    </font>
    <font>
      <b/>
      <sz val="9"/>
      <name val="Open Sans Condensed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3ECE1"/>
        <bgColor indexed="64"/>
      </patternFill>
    </fill>
    <fill>
      <patternFill patternType="solid">
        <fgColor rgb="FFECE1D0"/>
        <bgColor indexed="64"/>
      </patternFill>
    </fill>
    <fill>
      <patternFill patternType="solid">
        <fgColor rgb="FFCEDAEA"/>
        <bgColor indexed="64"/>
      </patternFill>
    </fill>
    <fill>
      <patternFill patternType="solid">
        <fgColor rgb="FF85A2CA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166" fontId="3" fillId="3" borderId="1">
      <alignment horizontal="center" wrapText="1"/>
    </xf>
    <xf numFmtId="4" fontId="3" fillId="4" borderId="1">
      <alignment horizontal="center" wrapText="1"/>
    </xf>
    <xf numFmtId="0" fontId="2" fillId="5" borderId="1">
      <alignment horizontal="center" wrapText="1"/>
    </xf>
    <xf numFmtId="0" fontId="2" fillId="6" borderId="1">
      <alignment horizontal="center" vertical="center" wrapText="1"/>
    </xf>
  </cellStyleXfs>
  <cellXfs count="32">
    <xf numFmtId="0" fontId="0" fillId="0" borderId="0" xfId="0"/>
    <xf numFmtId="0" fontId="2" fillId="0" borderId="0" xfId="0" applyFont="1"/>
    <xf numFmtId="0" fontId="4" fillId="6" borderId="1" xfId="0" applyFont="1" applyFill="1" applyBorder="1" applyAlignment="1">
      <alignment horizontal="right" wrapText="1" indent="1"/>
    </xf>
    <xf numFmtId="0" fontId="4" fillId="6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/>
    </xf>
    <xf numFmtId="164" fontId="11" fillId="5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2" fillId="5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 wrapText="1"/>
    </xf>
    <xf numFmtId="3" fontId="3" fillId="5" borderId="1" xfId="0" applyNumberFormat="1" applyFont="1" applyFill="1" applyBorder="1" applyAlignment="1">
      <alignment horizontal="center"/>
    </xf>
    <xf numFmtId="3" fontId="11" fillId="6" borderId="1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wrapText="1"/>
    </xf>
    <xf numFmtId="165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</cellXfs>
  <cellStyles count="5">
    <cellStyle name="Estilo 1" xfId="1" xr:uid="{FB9CA332-591C-4E50-B7E1-B6D8CBBCA7F2}"/>
    <cellStyle name="Estilo 2" xfId="2" xr:uid="{31A149F8-7B32-4519-BF88-1D2F06631A9A}"/>
    <cellStyle name="Estilo 3" xfId="3" xr:uid="{DDC9F59E-7294-4F9A-BA8C-9EF5CC10548E}"/>
    <cellStyle name="Estilo 4" xfId="4" xr:uid="{CE21CC49-C6C3-431B-9239-CC31F65F2D0D}"/>
    <cellStyle name="Normal" xfId="0" builtinId="0"/>
  </cellStyles>
  <dxfs count="0"/>
  <tableStyles count="1" defaultTableStyle="TableStyleMedium2" defaultPivotStyle="PivotStyleLight16">
    <tableStyle name="Invisible" pivot="0" table="0" count="0" xr9:uid="{DDD704E0-8F17-4DB4-B91A-A28D08171643}"/>
  </tableStyles>
  <colors>
    <mruColors>
      <color rgb="FFCEDAEA"/>
      <color rgb="FF85A2CA"/>
      <color rgb="FFF3ECE1"/>
      <color rgb="FFECE1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zoomScale="98" zoomScaleNormal="98" workbookViewId="0">
      <selection activeCell="C26" sqref="C26"/>
    </sheetView>
  </sheetViews>
  <sheetFormatPr baseColWidth="10" defaultColWidth="9.109375" defaultRowHeight="13.2" x14ac:dyDescent="0.35"/>
  <cols>
    <col min="1" max="2" width="16.6640625" style="1" customWidth="1"/>
    <col min="3" max="3" width="34" style="1" customWidth="1"/>
    <col min="4" max="4" width="28.44140625" style="1" customWidth="1"/>
    <col min="5" max="6" width="24" style="1" customWidth="1"/>
    <col min="7" max="7" width="28.44140625" style="1" customWidth="1"/>
    <col min="8" max="8" width="29.33203125" style="1" customWidth="1"/>
    <col min="9" max="16384" width="9.109375" style="1"/>
  </cols>
  <sheetData>
    <row r="1" spans="1:8" x14ac:dyDescent="0.35">
      <c r="A1" s="2" t="s">
        <v>8</v>
      </c>
      <c r="B1" s="2"/>
      <c r="C1" s="3" t="s">
        <v>14</v>
      </c>
      <c r="D1" s="3"/>
      <c r="E1" s="3"/>
      <c r="F1" s="3"/>
      <c r="G1" s="3"/>
      <c r="H1" s="3"/>
    </row>
    <row r="2" spans="1:8" x14ac:dyDescent="0.35">
      <c r="A2" s="2" t="s">
        <v>9</v>
      </c>
      <c r="B2" s="2"/>
      <c r="C2" s="3" t="s">
        <v>15</v>
      </c>
      <c r="D2" s="3"/>
      <c r="E2" s="3"/>
      <c r="F2" s="3"/>
      <c r="G2" s="3"/>
      <c r="H2" s="3"/>
    </row>
    <row r="3" spans="1:8" x14ac:dyDescent="0.35">
      <c r="A3" s="2" t="s">
        <v>10</v>
      </c>
      <c r="B3" s="2"/>
      <c r="C3" s="3" t="s">
        <v>16</v>
      </c>
      <c r="D3" s="3"/>
      <c r="E3" s="3"/>
      <c r="F3" s="3"/>
      <c r="G3" s="3"/>
      <c r="H3" s="3"/>
    </row>
    <row r="4" spans="1:8" x14ac:dyDescent="0.35">
      <c r="A4" s="2" t="s">
        <v>0</v>
      </c>
      <c r="B4" s="2"/>
      <c r="C4" s="3" t="s">
        <v>1</v>
      </c>
      <c r="D4" s="3"/>
      <c r="E4" s="3"/>
      <c r="F4" s="3"/>
      <c r="G4" s="3"/>
      <c r="H4" s="3"/>
    </row>
    <row r="5" spans="1:8" ht="52.8" x14ac:dyDescent="0.35">
      <c r="A5" s="4" t="s">
        <v>2</v>
      </c>
      <c r="B5" s="4"/>
      <c r="C5" s="4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24</v>
      </c>
    </row>
    <row r="6" spans="1:8" ht="13.8" x14ac:dyDescent="0.35">
      <c r="A6" s="4" t="s">
        <v>3</v>
      </c>
      <c r="B6" s="4" t="s">
        <v>4</v>
      </c>
      <c r="C6" s="4"/>
      <c r="D6" s="5" t="s">
        <v>78</v>
      </c>
      <c r="E6" s="6" t="s">
        <v>79</v>
      </c>
      <c r="F6" s="6" t="s">
        <v>79</v>
      </c>
      <c r="G6" s="6" t="s">
        <v>80</v>
      </c>
      <c r="H6" s="5" t="s">
        <v>81</v>
      </c>
    </row>
    <row r="7" spans="1:8" x14ac:dyDescent="0.35">
      <c r="A7" s="4"/>
      <c r="B7" s="4"/>
      <c r="C7" s="4"/>
      <c r="D7" s="5" t="s">
        <v>5</v>
      </c>
      <c r="E7" s="5" t="s">
        <v>11</v>
      </c>
      <c r="F7" s="5" t="s">
        <v>12</v>
      </c>
      <c r="G7" s="5" t="s">
        <v>7</v>
      </c>
      <c r="H7" s="5" t="s">
        <v>13</v>
      </c>
    </row>
    <row r="8" spans="1:8" ht="13.8" x14ac:dyDescent="0.35">
      <c r="A8" s="4"/>
      <c r="B8" s="4"/>
      <c r="C8" s="4"/>
      <c r="D8" s="7" t="s">
        <v>82</v>
      </c>
      <c r="E8" s="7" t="s">
        <v>83</v>
      </c>
      <c r="F8" s="7" t="s">
        <v>84</v>
      </c>
      <c r="G8" s="7" t="s">
        <v>23</v>
      </c>
      <c r="H8" s="7" t="s">
        <v>85</v>
      </c>
    </row>
    <row r="9" spans="1:8" ht="15" x14ac:dyDescent="0.4">
      <c r="A9" s="8" t="s">
        <v>57</v>
      </c>
      <c r="B9" s="8" t="s">
        <v>17</v>
      </c>
      <c r="C9" s="9" t="s">
        <v>51</v>
      </c>
      <c r="D9" s="13">
        <v>0</v>
      </c>
      <c r="E9" s="13"/>
      <c r="F9" s="13"/>
      <c r="G9" s="13"/>
      <c r="H9" s="13">
        <v>0</v>
      </c>
    </row>
    <row r="10" spans="1:8" ht="15" x14ac:dyDescent="0.4">
      <c r="A10" s="8"/>
      <c r="B10" s="8"/>
      <c r="C10" s="9" t="s">
        <v>52</v>
      </c>
      <c r="D10" s="13">
        <v>0</v>
      </c>
      <c r="E10" s="13"/>
      <c r="F10" s="13"/>
      <c r="G10" s="13"/>
      <c r="H10" s="13">
        <v>0</v>
      </c>
    </row>
    <row r="11" spans="1:8" ht="15" x14ac:dyDescent="0.4">
      <c r="A11" s="8"/>
      <c r="B11" s="8"/>
      <c r="C11" s="9" t="s">
        <v>53</v>
      </c>
      <c r="D11" s="13">
        <v>0</v>
      </c>
      <c r="E11" s="13"/>
      <c r="F11" s="13"/>
      <c r="G11" s="13"/>
      <c r="H11" s="13">
        <v>0</v>
      </c>
    </row>
    <row r="12" spans="1:8" ht="15" x14ac:dyDescent="0.4">
      <c r="A12" s="8"/>
      <c r="B12" s="8"/>
      <c r="C12" s="9" t="s">
        <v>54</v>
      </c>
      <c r="D12" s="13">
        <v>900</v>
      </c>
      <c r="E12" s="13">
        <v>0</v>
      </c>
      <c r="F12" s="13">
        <v>195.65</v>
      </c>
      <c r="G12" s="13">
        <v>0.5</v>
      </c>
      <c r="H12" s="14">
        <f>D12*(E12-F12)*G12</f>
        <v>-88042.5</v>
      </c>
    </row>
    <row r="13" spans="1:8" ht="15" x14ac:dyDescent="0.4">
      <c r="A13" s="8"/>
      <c r="B13" s="8"/>
      <c r="C13" s="9"/>
      <c r="D13" s="13"/>
      <c r="E13" s="13"/>
      <c r="F13" s="13"/>
      <c r="G13" s="13"/>
      <c r="H13" s="13"/>
    </row>
    <row r="14" spans="1:8" ht="15" x14ac:dyDescent="0.4">
      <c r="A14" s="10" t="s">
        <v>6</v>
      </c>
      <c r="B14" s="10"/>
      <c r="C14" s="10"/>
      <c r="D14" s="15">
        <f>SUM(D9:D12)</f>
        <v>900</v>
      </c>
      <c r="E14" s="15"/>
      <c r="F14" s="15"/>
      <c r="G14" s="15"/>
      <c r="H14" s="16">
        <f>SUM(H9:H12)</f>
        <v>-88042.5</v>
      </c>
    </row>
    <row r="15" spans="1:8" ht="15" x14ac:dyDescent="0.4">
      <c r="A15" s="8" t="s">
        <v>65</v>
      </c>
      <c r="B15" s="8" t="s">
        <v>17</v>
      </c>
      <c r="C15" s="9" t="s">
        <v>51</v>
      </c>
      <c r="D15" s="13">
        <v>0</v>
      </c>
      <c r="E15" s="17"/>
      <c r="F15" s="17"/>
      <c r="G15" s="17"/>
      <c r="H15" s="17"/>
    </row>
    <row r="16" spans="1:8" ht="15" x14ac:dyDescent="0.4">
      <c r="A16" s="8"/>
      <c r="B16" s="8"/>
      <c r="C16" s="9" t="s">
        <v>52</v>
      </c>
      <c r="D16" s="13">
        <v>0</v>
      </c>
      <c r="E16" s="17"/>
      <c r="F16" s="17"/>
      <c r="G16" s="17"/>
      <c r="H16" s="17"/>
    </row>
    <row r="17" spans="1:8" ht="15" x14ac:dyDescent="0.4">
      <c r="A17" s="8"/>
      <c r="B17" s="8"/>
      <c r="C17" s="9" t="s">
        <v>53</v>
      </c>
      <c r="D17" s="13">
        <v>0</v>
      </c>
      <c r="E17" s="17"/>
      <c r="F17" s="17"/>
      <c r="G17" s="17"/>
      <c r="H17" s="17"/>
    </row>
    <row r="18" spans="1:8" ht="15" x14ac:dyDescent="0.4">
      <c r="A18" s="8"/>
      <c r="B18" s="8"/>
      <c r="C18" s="9" t="s">
        <v>54</v>
      </c>
      <c r="D18" s="13">
        <v>0</v>
      </c>
      <c r="E18" s="17"/>
      <c r="F18" s="17"/>
      <c r="G18" s="17"/>
      <c r="H18" s="17"/>
    </row>
    <row r="19" spans="1:8" ht="15" x14ac:dyDescent="0.4">
      <c r="A19" s="8"/>
      <c r="B19" s="8"/>
      <c r="C19" s="9"/>
      <c r="D19" s="13"/>
      <c r="E19" s="13"/>
      <c r="F19" s="13"/>
      <c r="G19" s="13"/>
      <c r="H19" s="13"/>
    </row>
    <row r="20" spans="1:8" ht="15" x14ac:dyDescent="0.4">
      <c r="A20" s="10" t="s">
        <v>6</v>
      </c>
      <c r="B20" s="10"/>
      <c r="C20" s="10"/>
      <c r="D20" s="15">
        <v>0</v>
      </c>
      <c r="E20" s="15"/>
      <c r="F20" s="15"/>
      <c r="G20" s="15"/>
      <c r="H20" s="15"/>
    </row>
    <row r="21" spans="1:8" s="12" customFormat="1" ht="12.75" customHeight="1" x14ac:dyDescent="0.35">
      <c r="A21" s="11" t="s">
        <v>55</v>
      </c>
    </row>
    <row r="22" spans="1:8" x14ac:dyDescent="0.35">
      <c r="A22" s="1" t="s">
        <v>5</v>
      </c>
      <c r="B22" s="1" t="s">
        <v>66</v>
      </c>
    </row>
    <row r="23" spans="1:8" x14ac:dyDescent="0.35">
      <c r="A23" s="1" t="s">
        <v>86</v>
      </c>
      <c r="B23" s="1" t="s">
        <v>67</v>
      </c>
    </row>
    <row r="24" spans="1:8" x14ac:dyDescent="0.35">
      <c r="A24" s="1" t="s">
        <v>84</v>
      </c>
      <c r="B24" s="1" t="s">
        <v>68</v>
      </c>
    </row>
  </sheetData>
  <mergeCells count="18">
    <mergeCell ref="A1:B1"/>
    <mergeCell ref="C1:H1"/>
    <mergeCell ref="A2:B2"/>
    <mergeCell ref="C2:H2"/>
    <mergeCell ref="A5:B5"/>
    <mergeCell ref="C5:C8"/>
    <mergeCell ref="A6:A8"/>
    <mergeCell ref="B6:B8"/>
    <mergeCell ref="A3:B3"/>
    <mergeCell ref="C3:H3"/>
    <mergeCell ref="A4:B4"/>
    <mergeCell ref="C4:H4"/>
    <mergeCell ref="A15:A19"/>
    <mergeCell ref="B15:B19"/>
    <mergeCell ref="A20:C20"/>
    <mergeCell ref="A9:A13"/>
    <mergeCell ref="B9:B13"/>
    <mergeCell ref="A14:C14"/>
  </mergeCells>
  <phoneticPr fontId="1" type="noConversion"/>
  <pageMargins left="0.75" right="0.75" top="1" bottom="1" header="0.5" footer="0.5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topLeftCell="A28" zoomScaleNormal="100" workbookViewId="0">
      <selection activeCell="D24" sqref="D24"/>
    </sheetView>
  </sheetViews>
  <sheetFormatPr baseColWidth="10" defaultColWidth="9.109375" defaultRowHeight="13.2" x14ac:dyDescent="0.35"/>
  <cols>
    <col min="1" max="2" width="16.6640625" style="1" customWidth="1"/>
    <col min="3" max="4" width="28.6640625" style="1" customWidth="1"/>
    <col min="5" max="5" width="19.77734375" style="1" customWidth="1"/>
    <col min="6" max="6" width="17.77734375" style="1" customWidth="1"/>
    <col min="7" max="7" width="20.33203125" style="1" customWidth="1"/>
    <col min="8" max="8" width="20.44140625" style="1" customWidth="1"/>
    <col min="9" max="9" width="21.44140625" style="1" customWidth="1"/>
    <col min="10" max="16384" width="9.109375" style="1"/>
  </cols>
  <sheetData>
    <row r="1" spans="1:9" x14ac:dyDescent="0.35">
      <c r="A1" s="2" t="s">
        <v>8</v>
      </c>
      <c r="B1" s="2"/>
      <c r="C1" s="3" t="s">
        <v>14</v>
      </c>
      <c r="D1" s="3"/>
      <c r="E1" s="3"/>
      <c r="F1" s="3"/>
      <c r="G1" s="3"/>
      <c r="H1" s="3"/>
      <c r="I1" s="3"/>
    </row>
    <row r="2" spans="1:9" x14ac:dyDescent="0.35">
      <c r="A2" s="2" t="s">
        <v>9</v>
      </c>
      <c r="B2" s="2"/>
      <c r="C2" s="3" t="s">
        <v>15</v>
      </c>
      <c r="D2" s="3"/>
      <c r="E2" s="3"/>
      <c r="F2" s="3"/>
      <c r="G2" s="3"/>
      <c r="H2" s="3"/>
      <c r="I2" s="3"/>
    </row>
    <row r="3" spans="1:9" x14ac:dyDescent="0.35">
      <c r="A3" s="2" t="s">
        <v>10</v>
      </c>
      <c r="B3" s="2"/>
      <c r="C3" s="3" t="s">
        <v>26</v>
      </c>
      <c r="D3" s="3"/>
      <c r="E3" s="3"/>
      <c r="F3" s="3"/>
      <c r="G3" s="3"/>
      <c r="H3" s="3"/>
      <c r="I3" s="3"/>
    </row>
    <row r="4" spans="1:9" x14ac:dyDescent="0.35">
      <c r="A4" s="2" t="s">
        <v>0</v>
      </c>
      <c r="B4" s="2"/>
      <c r="C4" s="3" t="s">
        <v>25</v>
      </c>
      <c r="D4" s="3"/>
      <c r="E4" s="3"/>
      <c r="F4" s="3"/>
      <c r="G4" s="3"/>
      <c r="H4" s="3"/>
      <c r="I4" s="3"/>
    </row>
    <row r="5" spans="1:9" ht="66" x14ac:dyDescent="0.35">
      <c r="A5" s="4" t="s">
        <v>2</v>
      </c>
      <c r="B5" s="4"/>
      <c r="C5" s="4" t="s">
        <v>18</v>
      </c>
      <c r="D5" s="5" t="s">
        <v>37</v>
      </c>
      <c r="E5" s="5" t="s">
        <v>27</v>
      </c>
      <c r="F5" s="5" t="s">
        <v>28</v>
      </c>
      <c r="G5" s="5" t="s">
        <v>30</v>
      </c>
      <c r="H5" s="5" t="s">
        <v>31</v>
      </c>
      <c r="I5" s="5" t="s">
        <v>32</v>
      </c>
    </row>
    <row r="6" spans="1:9" ht="13.8" x14ac:dyDescent="0.35">
      <c r="A6" s="4" t="s">
        <v>3</v>
      </c>
      <c r="B6" s="4" t="s">
        <v>4</v>
      </c>
      <c r="C6" s="4"/>
      <c r="D6" s="6" t="s">
        <v>38</v>
      </c>
      <c r="E6" s="5" t="s">
        <v>80</v>
      </c>
      <c r="F6" s="6" t="s">
        <v>29</v>
      </c>
      <c r="G6" s="6" t="s">
        <v>29</v>
      </c>
      <c r="H6" s="6" t="s">
        <v>29</v>
      </c>
      <c r="I6" s="5" t="s">
        <v>80</v>
      </c>
    </row>
    <row r="7" spans="1:9" x14ac:dyDescent="0.35">
      <c r="A7" s="4"/>
      <c r="B7" s="4"/>
      <c r="C7" s="4"/>
      <c r="D7" s="5" t="s">
        <v>5</v>
      </c>
      <c r="E7" s="5" t="s">
        <v>11</v>
      </c>
      <c r="F7" s="5" t="s">
        <v>12</v>
      </c>
      <c r="G7" s="5" t="s">
        <v>7</v>
      </c>
      <c r="H7" s="5" t="s">
        <v>13</v>
      </c>
      <c r="I7" s="5" t="s">
        <v>35</v>
      </c>
    </row>
    <row r="8" spans="1:9" x14ac:dyDescent="0.35">
      <c r="A8" s="4"/>
      <c r="B8" s="4"/>
      <c r="C8" s="4"/>
      <c r="D8" s="7" t="s">
        <v>5</v>
      </c>
      <c r="E8" s="7" t="s">
        <v>87</v>
      </c>
      <c r="F8" s="7" t="s">
        <v>88</v>
      </c>
      <c r="G8" s="7" t="s">
        <v>89</v>
      </c>
      <c r="H8" s="7" t="s">
        <v>90</v>
      </c>
      <c r="I8" s="7" t="s">
        <v>91</v>
      </c>
    </row>
    <row r="9" spans="1:9" ht="15" x14ac:dyDescent="0.4">
      <c r="A9" s="8" t="s">
        <v>57</v>
      </c>
      <c r="B9" s="8" t="s">
        <v>17</v>
      </c>
      <c r="C9" s="9" t="s">
        <v>51</v>
      </c>
      <c r="D9" s="13">
        <v>0</v>
      </c>
      <c r="E9" s="13">
        <v>71.7</v>
      </c>
      <c r="F9" s="13">
        <v>1</v>
      </c>
      <c r="G9" s="13">
        <v>1</v>
      </c>
      <c r="H9" s="13">
        <v>1</v>
      </c>
      <c r="I9" s="13">
        <f>E9*F9*G9*H9</f>
        <v>71.7</v>
      </c>
    </row>
    <row r="10" spans="1:9" ht="15" x14ac:dyDescent="0.4">
      <c r="A10" s="8"/>
      <c r="B10" s="8"/>
      <c r="C10" s="9" t="s">
        <v>52</v>
      </c>
      <c r="D10" s="13">
        <v>0</v>
      </c>
      <c r="E10" s="13">
        <v>71.7</v>
      </c>
      <c r="F10" s="13">
        <v>1</v>
      </c>
      <c r="G10" s="13">
        <v>1</v>
      </c>
      <c r="H10" s="13">
        <v>1</v>
      </c>
      <c r="I10" s="13">
        <f>E10*F10*G10*H10</f>
        <v>71.7</v>
      </c>
    </row>
    <row r="11" spans="1:9" ht="15" x14ac:dyDescent="0.4">
      <c r="A11" s="8"/>
      <c r="B11" s="8"/>
      <c r="C11" s="9" t="s">
        <v>53</v>
      </c>
      <c r="D11" s="13">
        <v>0</v>
      </c>
      <c r="E11" s="13">
        <v>71.7</v>
      </c>
      <c r="F11" s="13">
        <v>1</v>
      </c>
      <c r="G11" s="13">
        <v>1</v>
      </c>
      <c r="H11" s="13">
        <v>1</v>
      </c>
      <c r="I11" s="13">
        <f t="shared" ref="I11:I12" si="0">E11*F11*G11*H11</f>
        <v>71.7</v>
      </c>
    </row>
    <row r="12" spans="1:9" ht="15" x14ac:dyDescent="0.4">
      <c r="A12" s="8"/>
      <c r="B12" s="8"/>
      <c r="C12" s="9" t="s">
        <v>54</v>
      </c>
      <c r="D12" s="13">
        <v>900</v>
      </c>
      <c r="E12" s="13">
        <v>71.7</v>
      </c>
      <c r="F12" s="13">
        <v>1</v>
      </c>
      <c r="G12" s="13">
        <v>1</v>
      </c>
      <c r="H12" s="13">
        <v>1</v>
      </c>
      <c r="I12" s="13">
        <f t="shared" si="0"/>
        <v>71.7</v>
      </c>
    </row>
    <row r="13" spans="1:9" ht="15" x14ac:dyDescent="0.4">
      <c r="A13" s="8"/>
      <c r="B13" s="8"/>
      <c r="C13" s="19"/>
      <c r="D13" s="13"/>
      <c r="E13" s="13"/>
      <c r="F13" s="13"/>
      <c r="G13" s="13"/>
      <c r="H13" s="13"/>
      <c r="I13" s="13"/>
    </row>
    <row r="14" spans="1:9" ht="15" x14ac:dyDescent="0.4">
      <c r="A14" s="10" t="s">
        <v>56</v>
      </c>
      <c r="B14" s="10"/>
      <c r="C14" s="10"/>
      <c r="D14" s="21">
        <f>SUM(D9:D12)</f>
        <v>900</v>
      </c>
      <c r="E14" s="21"/>
      <c r="F14" s="21"/>
      <c r="G14" s="21"/>
      <c r="H14" s="21"/>
      <c r="I14" s="21"/>
    </row>
    <row r="15" spans="1:9" ht="15" x14ac:dyDescent="0.4">
      <c r="A15" s="8" t="s">
        <v>58</v>
      </c>
      <c r="B15" s="8" t="s">
        <v>17</v>
      </c>
      <c r="C15" s="9" t="s">
        <v>51</v>
      </c>
      <c r="D15" s="13">
        <v>0</v>
      </c>
      <c r="E15" s="13">
        <v>71.7</v>
      </c>
      <c r="F15" s="13">
        <v>1</v>
      </c>
      <c r="G15" s="13">
        <v>1</v>
      </c>
      <c r="H15" s="13">
        <v>1</v>
      </c>
      <c r="I15" s="13">
        <f>E15*F15*G15*H15</f>
        <v>71.7</v>
      </c>
    </row>
    <row r="16" spans="1:9" ht="15" x14ac:dyDescent="0.4">
      <c r="A16" s="8"/>
      <c r="B16" s="8"/>
      <c r="C16" s="9" t="s">
        <v>52</v>
      </c>
      <c r="D16" s="13">
        <v>0</v>
      </c>
      <c r="E16" s="13">
        <v>71.7</v>
      </c>
      <c r="F16" s="13">
        <v>1</v>
      </c>
      <c r="G16" s="13">
        <v>1</v>
      </c>
      <c r="H16" s="13">
        <v>1</v>
      </c>
      <c r="I16" s="13">
        <f>E16*F16*G16*H16</f>
        <v>71.7</v>
      </c>
    </row>
    <row r="17" spans="1:9" ht="15" x14ac:dyDescent="0.4">
      <c r="A17" s="8"/>
      <c r="B17" s="8"/>
      <c r="C17" s="9" t="s">
        <v>53</v>
      </c>
      <c r="D17" s="13">
        <v>0</v>
      </c>
      <c r="E17" s="13">
        <v>71.7</v>
      </c>
      <c r="F17" s="13">
        <v>1</v>
      </c>
      <c r="G17" s="13">
        <v>1</v>
      </c>
      <c r="H17" s="13">
        <v>1</v>
      </c>
      <c r="I17" s="13">
        <f t="shared" ref="I17:I18" si="1">E17*F17*G17*H17</f>
        <v>71.7</v>
      </c>
    </row>
    <row r="18" spans="1:9" ht="15" x14ac:dyDescent="0.4">
      <c r="A18" s="8"/>
      <c r="B18" s="8"/>
      <c r="C18" s="9" t="s">
        <v>61</v>
      </c>
      <c r="D18" s="13">
        <v>900</v>
      </c>
      <c r="E18" s="13">
        <v>71.7</v>
      </c>
      <c r="F18" s="13">
        <v>1</v>
      </c>
      <c r="G18" s="13">
        <v>1</v>
      </c>
      <c r="H18" s="13">
        <v>1</v>
      </c>
      <c r="I18" s="13">
        <f t="shared" si="1"/>
        <v>71.7</v>
      </c>
    </row>
    <row r="19" spans="1:9" ht="15" x14ac:dyDescent="0.4">
      <c r="A19" s="8"/>
      <c r="B19" s="8"/>
      <c r="C19" s="19"/>
      <c r="D19" s="13"/>
      <c r="E19" s="13"/>
      <c r="F19" s="13"/>
      <c r="G19" s="13"/>
      <c r="H19" s="13"/>
      <c r="I19" s="13"/>
    </row>
    <row r="20" spans="1:9" ht="15" x14ac:dyDescent="0.4">
      <c r="A20" s="10" t="s">
        <v>56</v>
      </c>
      <c r="B20" s="10"/>
      <c r="C20" s="10"/>
      <c r="D20" s="21">
        <v>900</v>
      </c>
      <c r="E20" s="21"/>
      <c r="F20" s="21"/>
      <c r="G20" s="21"/>
      <c r="H20" s="21"/>
      <c r="I20" s="21"/>
    </row>
    <row r="21" spans="1:9" ht="15" x14ac:dyDescent="0.4">
      <c r="A21" s="8" t="s">
        <v>59</v>
      </c>
      <c r="B21" s="8" t="s">
        <v>17</v>
      </c>
      <c r="C21" s="9" t="s">
        <v>51</v>
      </c>
      <c r="D21" s="22">
        <v>0</v>
      </c>
      <c r="E21" s="13">
        <v>71.7</v>
      </c>
      <c r="F21" s="13">
        <v>1</v>
      </c>
      <c r="G21" s="13">
        <v>1</v>
      </c>
      <c r="H21" s="13">
        <v>1</v>
      </c>
      <c r="I21" s="13">
        <f t="shared" ref="I21:I25" si="2">E21*F21*G21*H21</f>
        <v>71.7</v>
      </c>
    </row>
    <row r="22" spans="1:9" ht="15" x14ac:dyDescent="0.4">
      <c r="A22" s="8"/>
      <c r="B22" s="8"/>
      <c r="C22" s="9" t="s">
        <v>72</v>
      </c>
      <c r="D22" s="22">
        <v>900</v>
      </c>
      <c r="E22" s="13">
        <v>71.7</v>
      </c>
      <c r="F22" s="13">
        <v>1</v>
      </c>
      <c r="G22" s="13">
        <v>1</v>
      </c>
      <c r="H22" s="13">
        <v>1</v>
      </c>
      <c r="I22" s="13">
        <f t="shared" si="2"/>
        <v>71.7</v>
      </c>
    </row>
    <row r="23" spans="1:9" ht="15" x14ac:dyDescent="0.4">
      <c r="A23" s="8"/>
      <c r="B23" s="8"/>
      <c r="C23" s="9" t="s">
        <v>74</v>
      </c>
      <c r="D23" s="22">
        <v>900</v>
      </c>
      <c r="E23" s="13">
        <v>71.7</v>
      </c>
      <c r="F23" s="13">
        <v>1</v>
      </c>
      <c r="G23" s="13">
        <v>1</v>
      </c>
      <c r="H23" s="13">
        <v>1</v>
      </c>
      <c r="I23" s="13">
        <f t="shared" si="2"/>
        <v>71.7</v>
      </c>
    </row>
    <row r="24" spans="1:9" ht="15" x14ac:dyDescent="0.4">
      <c r="A24" s="8"/>
      <c r="B24" s="8"/>
      <c r="C24" s="9" t="s">
        <v>69</v>
      </c>
      <c r="D24" s="22">
        <v>2250</v>
      </c>
      <c r="E24" s="13">
        <v>71.7</v>
      </c>
      <c r="F24" s="13">
        <v>1</v>
      </c>
      <c r="G24" s="13">
        <v>1</v>
      </c>
      <c r="H24" s="13">
        <v>1</v>
      </c>
      <c r="I24" s="13">
        <f t="shared" si="2"/>
        <v>71.7</v>
      </c>
    </row>
    <row r="25" spans="1:9" ht="15" x14ac:dyDescent="0.4">
      <c r="A25" s="8"/>
      <c r="B25" s="8"/>
      <c r="C25" s="9" t="s">
        <v>70</v>
      </c>
      <c r="D25" s="22">
        <v>3600</v>
      </c>
      <c r="E25" s="13">
        <v>71.7</v>
      </c>
      <c r="F25" s="13">
        <v>1</v>
      </c>
      <c r="G25" s="13">
        <v>1</v>
      </c>
      <c r="H25" s="13">
        <v>1</v>
      </c>
      <c r="I25" s="13">
        <f t="shared" si="2"/>
        <v>71.7</v>
      </c>
    </row>
    <row r="26" spans="1:9" ht="15" x14ac:dyDescent="0.4">
      <c r="A26" s="8"/>
      <c r="B26" s="8"/>
      <c r="C26" s="19"/>
      <c r="D26" s="22"/>
      <c r="E26" s="13"/>
      <c r="F26" s="13"/>
      <c r="G26" s="13"/>
      <c r="H26" s="13"/>
      <c r="I26" s="13"/>
    </row>
    <row r="27" spans="1:9" ht="15" x14ac:dyDescent="0.4">
      <c r="A27" s="10" t="s">
        <v>56</v>
      </c>
      <c r="B27" s="10"/>
      <c r="C27" s="10"/>
      <c r="D27" s="23">
        <f>SUM(D21:D25)</f>
        <v>7650</v>
      </c>
      <c r="E27" s="21"/>
      <c r="F27" s="21"/>
      <c r="G27" s="21"/>
      <c r="H27" s="21"/>
      <c r="I27" s="21"/>
    </row>
    <row r="28" spans="1:9" ht="15" x14ac:dyDescent="0.4">
      <c r="A28" s="8" t="s">
        <v>60</v>
      </c>
      <c r="B28" s="8" t="s">
        <v>17</v>
      </c>
      <c r="C28" s="9" t="s">
        <v>51</v>
      </c>
      <c r="D28" s="13">
        <v>0</v>
      </c>
      <c r="E28" s="13">
        <v>71.7</v>
      </c>
      <c r="F28" s="13">
        <v>1</v>
      </c>
      <c r="G28" s="13">
        <v>1</v>
      </c>
      <c r="H28" s="13">
        <v>1</v>
      </c>
      <c r="I28" s="13">
        <f t="shared" ref="I28:I31" si="3">E28*F28*G28*H28</f>
        <v>71.7</v>
      </c>
    </row>
    <row r="29" spans="1:9" ht="15" x14ac:dyDescent="0.4">
      <c r="A29" s="8"/>
      <c r="B29" s="8"/>
      <c r="C29" s="9" t="s">
        <v>52</v>
      </c>
      <c r="D29" s="13">
        <v>0</v>
      </c>
      <c r="E29" s="13">
        <v>71.7</v>
      </c>
      <c r="F29" s="13">
        <v>1</v>
      </c>
      <c r="G29" s="13">
        <v>1</v>
      </c>
      <c r="H29" s="13">
        <v>1</v>
      </c>
      <c r="I29" s="13">
        <f t="shared" si="3"/>
        <v>71.7</v>
      </c>
    </row>
    <row r="30" spans="1:9" ht="15" x14ac:dyDescent="0.4">
      <c r="A30" s="8"/>
      <c r="B30" s="8"/>
      <c r="C30" s="9" t="s">
        <v>53</v>
      </c>
      <c r="D30" s="13">
        <v>0</v>
      </c>
      <c r="E30" s="13">
        <v>71.7</v>
      </c>
      <c r="F30" s="13">
        <v>1</v>
      </c>
      <c r="G30" s="13">
        <v>1</v>
      </c>
      <c r="H30" s="13">
        <v>1</v>
      </c>
      <c r="I30" s="13">
        <f t="shared" si="3"/>
        <v>71.7</v>
      </c>
    </row>
    <row r="31" spans="1:9" ht="15" x14ac:dyDescent="0.4">
      <c r="A31" s="8"/>
      <c r="B31" s="8"/>
      <c r="C31" s="9" t="s">
        <v>54</v>
      </c>
      <c r="D31" s="13">
        <v>0</v>
      </c>
      <c r="E31" s="13">
        <v>71.7</v>
      </c>
      <c r="F31" s="13">
        <v>1</v>
      </c>
      <c r="G31" s="13">
        <v>1</v>
      </c>
      <c r="H31" s="13">
        <v>1</v>
      </c>
      <c r="I31" s="13">
        <f t="shared" si="3"/>
        <v>71.7</v>
      </c>
    </row>
    <row r="32" spans="1:9" ht="15" x14ac:dyDescent="0.4">
      <c r="A32" s="8"/>
      <c r="B32" s="8"/>
      <c r="C32" s="19"/>
      <c r="D32" s="13"/>
      <c r="E32" s="13"/>
      <c r="F32" s="13"/>
      <c r="G32" s="13"/>
      <c r="H32" s="13"/>
      <c r="I32" s="13"/>
    </row>
    <row r="33" spans="1:9" ht="15" x14ac:dyDescent="0.4">
      <c r="A33" s="10" t="s">
        <v>56</v>
      </c>
      <c r="B33" s="10"/>
      <c r="C33" s="10"/>
      <c r="D33" s="21">
        <v>0</v>
      </c>
      <c r="E33" s="21"/>
      <c r="F33" s="21"/>
      <c r="G33" s="21"/>
      <c r="H33" s="21"/>
      <c r="I33" s="21"/>
    </row>
    <row r="34" spans="1:9" ht="15" x14ac:dyDescent="0.4">
      <c r="A34" s="20" t="s">
        <v>6</v>
      </c>
      <c r="B34" s="20"/>
      <c r="C34" s="20"/>
      <c r="D34" s="24">
        <f>+D14+D20+D27+D33</f>
        <v>9450</v>
      </c>
      <c r="E34" s="25"/>
      <c r="F34" s="25"/>
      <c r="G34" s="25"/>
      <c r="H34" s="25"/>
      <c r="I34" s="25"/>
    </row>
    <row r="35" spans="1:9" s="12" customFormat="1" ht="12.75" customHeight="1" x14ac:dyDescent="0.35">
      <c r="A35" s="11" t="s">
        <v>55</v>
      </c>
    </row>
    <row r="36" spans="1:9" x14ac:dyDescent="0.35">
      <c r="A36" s="1" t="s">
        <v>5</v>
      </c>
      <c r="B36" s="1" t="s">
        <v>66</v>
      </c>
    </row>
    <row r="37" spans="1:9" x14ac:dyDescent="0.35">
      <c r="A37" s="1" t="s">
        <v>62</v>
      </c>
    </row>
    <row r="38" spans="1:9" x14ac:dyDescent="0.35">
      <c r="A38" s="1" t="s">
        <v>71</v>
      </c>
    </row>
    <row r="39" spans="1:9" x14ac:dyDescent="0.35">
      <c r="A39" s="1" t="s">
        <v>73</v>
      </c>
    </row>
    <row r="40" spans="1:9" x14ac:dyDescent="0.35">
      <c r="A40" s="1" t="s">
        <v>75</v>
      </c>
    </row>
    <row r="41" spans="1:9" x14ac:dyDescent="0.35">
      <c r="A41" s="1" t="s">
        <v>76</v>
      </c>
    </row>
    <row r="42" spans="1:9" x14ac:dyDescent="0.35">
      <c r="A42" s="1" t="s">
        <v>77</v>
      </c>
    </row>
    <row r="43" spans="1:9" x14ac:dyDescent="0.35">
      <c r="A43" s="1" t="s">
        <v>92</v>
      </c>
      <c r="B43" s="1" t="s">
        <v>63</v>
      </c>
    </row>
    <row r="44" spans="1:9" x14ac:dyDescent="0.35">
      <c r="A44" s="18" t="s">
        <v>93</v>
      </c>
      <c r="B44" s="1" t="s">
        <v>64</v>
      </c>
    </row>
    <row r="45" spans="1:9" x14ac:dyDescent="0.35">
      <c r="A45" s="18" t="s">
        <v>94</v>
      </c>
      <c r="B45" s="1" t="s">
        <v>64</v>
      </c>
    </row>
    <row r="46" spans="1:9" x14ac:dyDescent="0.35">
      <c r="A46" s="18" t="s">
        <v>95</v>
      </c>
      <c r="B46" s="1" t="s">
        <v>64</v>
      </c>
    </row>
    <row r="47" spans="1:9" x14ac:dyDescent="0.35">
      <c r="A47" s="18" t="s">
        <v>96</v>
      </c>
      <c r="B47" s="1" t="s">
        <v>64</v>
      </c>
    </row>
    <row r="48" spans="1:9" x14ac:dyDescent="0.35">
      <c r="A48" s="18" t="s">
        <v>97</v>
      </c>
      <c r="B48" s="1" t="s">
        <v>64</v>
      </c>
    </row>
    <row r="49" spans="1:2" x14ac:dyDescent="0.35">
      <c r="A49" s="18" t="s">
        <v>98</v>
      </c>
      <c r="B49" s="1" t="s">
        <v>64</v>
      </c>
    </row>
  </sheetData>
  <mergeCells count="25">
    <mergeCell ref="A33:C33"/>
    <mergeCell ref="A1:B1"/>
    <mergeCell ref="C1:I1"/>
    <mergeCell ref="A2:B2"/>
    <mergeCell ref="C2:I2"/>
    <mergeCell ref="A3:B3"/>
    <mergeCell ref="C3:I3"/>
    <mergeCell ref="A9:A13"/>
    <mergeCell ref="B9:B13"/>
    <mergeCell ref="A34:C34"/>
    <mergeCell ref="A4:B4"/>
    <mergeCell ref="C4:I4"/>
    <mergeCell ref="A5:B5"/>
    <mergeCell ref="C5:C8"/>
    <mergeCell ref="A6:A8"/>
    <mergeCell ref="B6:B8"/>
    <mergeCell ref="A15:A19"/>
    <mergeCell ref="B15:B19"/>
    <mergeCell ref="A21:A26"/>
    <mergeCell ref="B21:B26"/>
    <mergeCell ref="A28:A32"/>
    <mergeCell ref="B28:B32"/>
    <mergeCell ref="A14:C14"/>
    <mergeCell ref="A20:C20"/>
    <mergeCell ref="A27:C27"/>
  </mergeCells>
  <pageMargins left="0.75" right="0.75" top="1" bottom="1" header="0.5" footer="0.5"/>
  <pageSetup paperSize="9" orientation="portrait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9"/>
  <sheetViews>
    <sheetView topLeftCell="A16" zoomScale="94" zoomScaleNormal="94" workbookViewId="0">
      <selection activeCell="D48" sqref="D48"/>
    </sheetView>
  </sheetViews>
  <sheetFormatPr baseColWidth="10" defaultColWidth="9.109375" defaultRowHeight="13.2" x14ac:dyDescent="0.35"/>
  <cols>
    <col min="1" max="2" width="16.6640625" style="1" customWidth="1"/>
    <col min="3" max="3" width="36.33203125" style="1" customWidth="1"/>
    <col min="4" max="4" width="21.44140625" style="1" customWidth="1"/>
    <col min="5" max="5" width="19" style="1" customWidth="1"/>
    <col min="6" max="6" width="24" style="1" customWidth="1"/>
    <col min="7" max="7" width="23.6640625" style="1" customWidth="1"/>
    <col min="8" max="8" width="22.6640625" style="1" customWidth="1"/>
    <col min="9" max="9" width="23.77734375" style="1" customWidth="1"/>
    <col min="10" max="16384" width="9.109375" style="1"/>
  </cols>
  <sheetData>
    <row r="1" spans="1:9" x14ac:dyDescent="0.35">
      <c r="A1" s="2" t="s">
        <v>8</v>
      </c>
      <c r="B1" s="2"/>
      <c r="C1" s="3" t="s">
        <v>14</v>
      </c>
      <c r="D1" s="3"/>
      <c r="E1" s="3"/>
      <c r="F1" s="3"/>
      <c r="G1" s="3"/>
      <c r="H1" s="3"/>
      <c r="I1" s="3"/>
    </row>
    <row r="2" spans="1:9" x14ac:dyDescent="0.35">
      <c r="A2" s="2" t="s">
        <v>9</v>
      </c>
      <c r="B2" s="2"/>
      <c r="C2" s="3" t="s">
        <v>15</v>
      </c>
      <c r="D2" s="3"/>
      <c r="E2" s="3"/>
      <c r="F2" s="3"/>
      <c r="G2" s="3"/>
      <c r="H2" s="3"/>
      <c r="I2" s="3"/>
    </row>
    <row r="3" spans="1:9" x14ac:dyDescent="0.35">
      <c r="A3" s="2" t="s">
        <v>10</v>
      </c>
      <c r="B3" s="2"/>
      <c r="C3" s="3" t="s">
        <v>26</v>
      </c>
      <c r="D3" s="3"/>
      <c r="E3" s="3"/>
      <c r="F3" s="3"/>
      <c r="G3" s="3"/>
      <c r="H3" s="3"/>
      <c r="I3" s="3"/>
    </row>
    <row r="4" spans="1:9" x14ac:dyDescent="0.35">
      <c r="A4" s="2" t="s">
        <v>0</v>
      </c>
      <c r="B4" s="2"/>
      <c r="C4" s="3" t="s">
        <v>39</v>
      </c>
      <c r="D4" s="3"/>
      <c r="E4" s="3"/>
      <c r="F4" s="3"/>
      <c r="G4" s="3"/>
      <c r="H4" s="3"/>
      <c r="I4" s="3"/>
    </row>
    <row r="5" spans="1:9" ht="92.4" x14ac:dyDescent="0.35">
      <c r="A5" s="4" t="s">
        <v>2</v>
      </c>
      <c r="B5" s="4"/>
      <c r="C5" s="4" t="s">
        <v>18</v>
      </c>
      <c r="D5" s="5" t="s">
        <v>33</v>
      </c>
      <c r="E5" s="5" t="s">
        <v>42</v>
      </c>
      <c r="F5" s="5" t="s">
        <v>44</v>
      </c>
      <c r="G5" s="5" t="s">
        <v>46</v>
      </c>
      <c r="H5" s="5" t="s">
        <v>48</v>
      </c>
      <c r="I5" s="5" t="s">
        <v>50</v>
      </c>
    </row>
    <row r="6" spans="1:9" ht="13.8" x14ac:dyDescent="0.35">
      <c r="A6" s="4" t="s">
        <v>3</v>
      </c>
      <c r="B6" s="4" t="s">
        <v>4</v>
      </c>
      <c r="C6" s="4"/>
      <c r="D6" s="5" t="s">
        <v>34</v>
      </c>
      <c r="E6" s="6" t="s">
        <v>29</v>
      </c>
      <c r="F6" s="6" t="s">
        <v>29</v>
      </c>
      <c r="G6" s="6" t="s">
        <v>29</v>
      </c>
      <c r="H6" s="5" t="s">
        <v>80</v>
      </c>
      <c r="I6" s="5" t="s">
        <v>81</v>
      </c>
    </row>
    <row r="7" spans="1:9" x14ac:dyDescent="0.35">
      <c r="A7" s="4"/>
      <c r="B7" s="4"/>
      <c r="C7" s="4"/>
      <c r="D7" s="5" t="s">
        <v>40</v>
      </c>
      <c r="E7" s="5" t="s">
        <v>41</v>
      </c>
      <c r="F7" s="5" t="s">
        <v>43</v>
      </c>
      <c r="G7" s="5" t="s">
        <v>45</v>
      </c>
      <c r="H7" s="5" t="s">
        <v>47</v>
      </c>
      <c r="I7" s="5" t="s">
        <v>49</v>
      </c>
    </row>
    <row r="8" spans="1:9" x14ac:dyDescent="0.35">
      <c r="A8" s="4"/>
      <c r="B8" s="4"/>
      <c r="C8" s="4"/>
      <c r="D8" s="7" t="s">
        <v>36</v>
      </c>
      <c r="E8" s="7" t="s">
        <v>99</v>
      </c>
      <c r="F8" s="7" t="s">
        <v>100</v>
      </c>
      <c r="G8" s="7" t="s">
        <v>101</v>
      </c>
      <c r="H8" s="7" t="s">
        <v>102</v>
      </c>
      <c r="I8" s="7" t="s">
        <v>103</v>
      </c>
    </row>
    <row r="9" spans="1:9" ht="15" x14ac:dyDescent="0.4">
      <c r="A9" s="8" t="s">
        <v>57</v>
      </c>
      <c r="B9" s="8" t="s">
        <v>17</v>
      </c>
      <c r="C9" s="9" t="s">
        <v>51</v>
      </c>
      <c r="D9" s="13">
        <v>20</v>
      </c>
      <c r="E9" s="13">
        <v>1</v>
      </c>
      <c r="F9" s="13">
        <v>1</v>
      </c>
      <c r="G9" s="13">
        <v>1</v>
      </c>
      <c r="H9" s="13">
        <f>'Soils1 of 2'!E9*'Soils2 of 2'!E9*'Soils2 of 2'!F9*'Soils2 of 2'!G9</f>
        <v>71.7</v>
      </c>
      <c r="I9" s="26">
        <f>'Soils1 of 2'!D9*('Soils1 of 2'!I9-'Soils2 of 2'!H9)/'Soils2 of 2'!D9</f>
        <v>0</v>
      </c>
    </row>
    <row r="10" spans="1:9" ht="15" x14ac:dyDescent="0.4">
      <c r="A10" s="8"/>
      <c r="B10" s="8"/>
      <c r="C10" s="9" t="s">
        <v>52</v>
      </c>
      <c r="D10" s="13">
        <v>20</v>
      </c>
      <c r="E10" s="13">
        <v>1</v>
      </c>
      <c r="F10" s="13">
        <v>1</v>
      </c>
      <c r="G10" s="13">
        <v>1</v>
      </c>
      <c r="H10" s="13">
        <f>'Soils1 of 2'!E10*'Soils2 of 2'!E10*'Soils2 of 2'!F10*'Soils2 of 2'!G10</f>
        <v>71.7</v>
      </c>
      <c r="I10" s="26">
        <f>'Soils1 of 2'!D10*('Soils1 of 2'!I10-'Soils2 of 2'!H10)/'Soils2 of 2'!D10</f>
        <v>0</v>
      </c>
    </row>
    <row r="11" spans="1:9" ht="15" x14ac:dyDescent="0.4">
      <c r="A11" s="8"/>
      <c r="B11" s="8"/>
      <c r="C11" s="9" t="s">
        <v>53</v>
      </c>
      <c r="D11" s="13">
        <v>20</v>
      </c>
      <c r="E11" s="13">
        <v>1</v>
      </c>
      <c r="F11" s="13">
        <v>1</v>
      </c>
      <c r="G11" s="13">
        <v>1</v>
      </c>
      <c r="H11" s="13">
        <f>'Soils1 of 2'!E11*'Soils2 of 2'!E11*'Soils2 of 2'!F11*'Soils2 of 2'!G11</f>
        <v>71.7</v>
      </c>
      <c r="I11" s="26">
        <f>'Soils1 of 2'!D11*('Soils1 of 2'!I11-'Soils2 of 2'!H11)/'Soils2 of 2'!D11</f>
        <v>0</v>
      </c>
    </row>
    <row r="12" spans="1:9" ht="15" x14ac:dyDescent="0.4">
      <c r="A12" s="8"/>
      <c r="B12" s="8"/>
      <c r="C12" s="9" t="s">
        <v>54</v>
      </c>
      <c r="D12" s="13">
        <v>20</v>
      </c>
      <c r="E12" s="13">
        <v>1</v>
      </c>
      <c r="F12" s="13">
        <v>1</v>
      </c>
      <c r="G12" s="13">
        <v>1</v>
      </c>
      <c r="H12" s="13">
        <f>'Soils1 of 2'!E12*'Soils2 of 2'!E12*'Soils2 of 2'!F12*'Soils2 of 2'!G12</f>
        <v>71.7</v>
      </c>
      <c r="I12" s="26">
        <f>'Soils1 of 2'!D12*('Soils1 of 2'!I12-'Soils2 of 2'!H12)/'Soils2 of 2'!D12</f>
        <v>0</v>
      </c>
    </row>
    <row r="13" spans="1:9" ht="15" x14ac:dyDescent="0.4">
      <c r="A13" s="8"/>
      <c r="B13" s="8"/>
      <c r="C13" s="19"/>
      <c r="D13" s="13"/>
      <c r="E13" s="13"/>
      <c r="F13" s="13"/>
      <c r="G13" s="13"/>
      <c r="H13" s="13"/>
      <c r="I13" s="13"/>
    </row>
    <row r="14" spans="1:9" ht="15" x14ac:dyDescent="0.4">
      <c r="A14" s="10" t="s">
        <v>56</v>
      </c>
      <c r="B14" s="10"/>
      <c r="C14" s="10"/>
      <c r="D14" s="21"/>
      <c r="E14" s="15"/>
      <c r="F14" s="15"/>
      <c r="G14" s="15"/>
      <c r="H14" s="15"/>
      <c r="I14" s="27">
        <f>SUM(I9:I12)</f>
        <v>0</v>
      </c>
    </row>
    <row r="15" spans="1:9" ht="15" x14ac:dyDescent="0.4">
      <c r="A15" s="8" t="s">
        <v>58</v>
      </c>
      <c r="B15" s="8" t="s">
        <v>17</v>
      </c>
      <c r="C15" s="9" t="s">
        <v>51</v>
      </c>
      <c r="D15" s="13">
        <v>20</v>
      </c>
      <c r="E15" s="13">
        <v>1</v>
      </c>
      <c r="F15" s="13">
        <v>1</v>
      </c>
      <c r="G15" s="13">
        <v>1</v>
      </c>
      <c r="H15" s="13">
        <f>'Soils1 of 2'!E15*'Soils2 of 2'!E15*'Soils2 of 2'!F15*'Soils2 of 2'!G15</f>
        <v>71.7</v>
      </c>
      <c r="I15" s="26">
        <f>'Soils1 of 2'!D15*('Soils1 of 2'!I15-'Soils2 of 2'!H15)/'Soils2 of 2'!D15</f>
        <v>0</v>
      </c>
    </row>
    <row r="16" spans="1:9" ht="15" x14ac:dyDescent="0.4">
      <c r="A16" s="8"/>
      <c r="B16" s="8"/>
      <c r="C16" s="9" t="s">
        <v>52</v>
      </c>
      <c r="D16" s="13">
        <v>20</v>
      </c>
      <c r="E16" s="13">
        <v>1</v>
      </c>
      <c r="F16" s="13">
        <v>1</v>
      </c>
      <c r="G16" s="13">
        <v>1</v>
      </c>
      <c r="H16" s="13">
        <f>'Soils1 of 2'!E16*'Soils2 of 2'!E16*'Soils2 of 2'!F16*'Soils2 of 2'!G16</f>
        <v>71.7</v>
      </c>
      <c r="I16" s="26">
        <f>'Soils1 of 2'!D16*('Soils1 of 2'!I16-'Soils2 of 2'!H16)/'Soils2 of 2'!D16</f>
        <v>0</v>
      </c>
    </row>
    <row r="17" spans="1:9" ht="15" x14ac:dyDescent="0.4">
      <c r="A17" s="8"/>
      <c r="B17" s="8"/>
      <c r="C17" s="9" t="s">
        <v>53</v>
      </c>
      <c r="D17" s="13">
        <v>20</v>
      </c>
      <c r="E17" s="13">
        <v>1</v>
      </c>
      <c r="F17" s="13">
        <v>1</v>
      </c>
      <c r="G17" s="13">
        <v>1</v>
      </c>
      <c r="H17" s="13">
        <f>'Soils1 of 2'!E17*'Soils2 of 2'!E17*'Soils2 of 2'!F17*'Soils2 of 2'!G17</f>
        <v>71.7</v>
      </c>
      <c r="I17" s="26">
        <f>'Soils1 of 2'!D17*('Soils1 of 2'!I17-'Soils2 of 2'!H17)/'Soils2 of 2'!D17</f>
        <v>0</v>
      </c>
    </row>
    <row r="18" spans="1:9" ht="15" x14ac:dyDescent="0.4">
      <c r="A18" s="8"/>
      <c r="B18" s="8"/>
      <c r="C18" s="9" t="s">
        <v>61</v>
      </c>
      <c r="D18" s="13">
        <v>20</v>
      </c>
      <c r="E18" s="13">
        <v>1</v>
      </c>
      <c r="F18" s="13">
        <v>1</v>
      </c>
      <c r="G18" s="13">
        <v>1</v>
      </c>
      <c r="H18" s="13">
        <f>'Soils1 of 2'!E18*'Soils2 of 2'!E18*'Soils2 of 2'!F18*'Soils2 of 2'!G18</f>
        <v>71.7</v>
      </c>
      <c r="I18" s="26">
        <f>'Soils1 of 2'!D18*('Soils1 of 2'!I18-'Soils2 of 2'!H18)/'Soils2 of 2'!D18</f>
        <v>0</v>
      </c>
    </row>
    <row r="19" spans="1:9" ht="15" x14ac:dyDescent="0.4">
      <c r="A19" s="8"/>
      <c r="B19" s="8"/>
      <c r="C19" s="19"/>
      <c r="D19" s="13"/>
      <c r="E19" s="13"/>
      <c r="F19" s="13"/>
      <c r="G19" s="13"/>
      <c r="H19" s="13"/>
      <c r="I19" s="13"/>
    </row>
    <row r="20" spans="1:9" ht="15" x14ac:dyDescent="0.4">
      <c r="A20" s="10" t="s">
        <v>56</v>
      </c>
      <c r="B20" s="10"/>
      <c r="C20" s="10"/>
      <c r="D20" s="21"/>
      <c r="E20" s="15"/>
      <c r="F20" s="15"/>
      <c r="G20" s="15"/>
      <c r="H20" s="15"/>
      <c r="I20" s="28">
        <f>SUM(I15:I18)</f>
        <v>0</v>
      </c>
    </row>
    <row r="21" spans="1:9" ht="15" x14ac:dyDescent="0.4">
      <c r="A21" s="8" t="s">
        <v>59</v>
      </c>
      <c r="B21" s="8" t="s">
        <v>17</v>
      </c>
      <c r="C21" s="9" t="s">
        <v>51</v>
      </c>
      <c r="D21" s="13">
        <v>20</v>
      </c>
      <c r="E21" s="13">
        <v>1</v>
      </c>
      <c r="F21" s="13">
        <v>0.95</v>
      </c>
      <c r="G21" s="13">
        <v>1</v>
      </c>
      <c r="H21" s="13">
        <f>'Soils1 of 2'!E21*'Soils2 of 2'!E21*'Soils2 of 2'!F21*'Soils2 of 2'!G21</f>
        <v>68.114999999999995</v>
      </c>
      <c r="I21" s="26">
        <f>'Soils1 of 2'!D21*('Soils1 of 2'!I21-'Soils2 of 2'!H21)/'Soils2 of 2'!D21</f>
        <v>0</v>
      </c>
    </row>
    <row r="22" spans="1:9" ht="15" x14ac:dyDescent="0.4">
      <c r="A22" s="8"/>
      <c r="B22" s="8"/>
      <c r="C22" s="9" t="s">
        <v>72</v>
      </c>
      <c r="D22" s="13">
        <v>20</v>
      </c>
      <c r="E22" s="13">
        <v>1</v>
      </c>
      <c r="F22" s="13">
        <v>0.95</v>
      </c>
      <c r="G22" s="13">
        <v>1</v>
      </c>
      <c r="H22" s="13">
        <f>'Soils1 of 2'!E22*'Soils2 of 2'!E22*'Soils2 of 2'!F22*'Soils2 of 2'!G22</f>
        <v>68.114999999999995</v>
      </c>
      <c r="I22" s="26">
        <f>'Soils1 of 2'!D22*('Soils1 of 2'!I22-'Soils2 of 2'!H22)/'Soils2 of 2'!D22</f>
        <v>161.32500000000036</v>
      </c>
    </row>
    <row r="23" spans="1:9" ht="15" x14ac:dyDescent="0.4">
      <c r="A23" s="8"/>
      <c r="B23" s="8"/>
      <c r="C23" s="9" t="s">
        <v>74</v>
      </c>
      <c r="D23" s="13">
        <v>20</v>
      </c>
      <c r="E23" s="13">
        <v>1</v>
      </c>
      <c r="F23" s="13">
        <v>0.95</v>
      </c>
      <c r="G23" s="13">
        <v>1</v>
      </c>
      <c r="H23" s="13">
        <f>'Soils1 of 2'!E23*'Soils2 of 2'!E23*'Soils2 of 2'!F23*'Soils2 of 2'!G23</f>
        <v>68.114999999999995</v>
      </c>
      <c r="I23" s="26">
        <f>'Soils1 of 2'!D23*('Soils1 of 2'!I23-'Soils2 of 2'!H23)/'Soils2 of 2'!D23</f>
        <v>161.32500000000036</v>
      </c>
    </row>
    <row r="24" spans="1:9" ht="15" x14ac:dyDescent="0.4">
      <c r="A24" s="8"/>
      <c r="B24" s="8"/>
      <c r="C24" s="9" t="s">
        <v>69</v>
      </c>
      <c r="D24" s="13">
        <v>20</v>
      </c>
      <c r="E24" s="13">
        <v>1</v>
      </c>
      <c r="F24" s="13">
        <v>0.95</v>
      </c>
      <c r="G24" s="13">
        <v>1</v>
      </c>
      <c r="H24" s="13">
        <f>'Soils1 of 2'!E24*'Soils2 of 2'!E24*'Soils2 of 2'!F24*'Soils2 of 2'!G24</f>
        <v>68.114999999999995</v>
      </c>
      <c r="I24" s="26">
        <f>'Soils1 of 2'!D24*('Soils1 of 2'!I24-'Soils2 of 2'!H24)/'Soils2 of 2'!D24</f>
        <v>403.31250000000091</v>
      </c>
    </row>
    <row r="25" spans="1:9" ht="15" x14ac:dyDescent="0.4">
      <c r="A25" s="8"/>
      <c r="B25" s="8"/>
      <c r="C25" s="9" t="s">
        <v>70</v>
      </c>
      <c r="D25" s="13">
        <v>20</v>
      </c>
      <c r="E25" s="13">
        <v>1</v>
      </c>
      <c r="F25" s="13">
        <v>1</v>
      </c>
      <c r="G25" s="13">
        <v>1</v>
      </c>
      <c r="H25" s="13">
        <f>'Soils1 of 2'!E25*'Soils2 of 2'!E25*'Soils2 of 2'!F25*'Soils2 of 2'!G25</f>
        <v>71.7</v>
      </c>
      <c r="I25" s="26">
        <f>'Soils1 of 2'!D25*('Soils1 of 2'!I25-'Soils2 of 2'!H25)/'Soils2 of 2'!D25</f>
        <v>0</v>
      </c>
    </row>
    <row r="26" spans="1:9" ht="15" x14ac:dyDescent="0.4">
      <c r="A26" s="8"/>
      <c r="B26" s="8"/>
      <c r="C26" s="19"/>
      <c r="D26" s="13"/>
      <c r="E26" s="13"/>
      <c r="F26" s="13"/>
      <c r="G26" s="13"/>
      <c r="H26" s="13"/>
      <c r="I26" s="13"/>
    </row>
    <row r="27" spans="1:9" ht="15" x14ac:dyDescent="0.4">
      <c r="A27" s="10" t="s">
        <v>56</v>
      </c>
      <c r="B27" s="10"/>
      <c r="C27" s="10"/>
      <c r="D27" s="21"/>
      <c r="E27" s="21"/>
      <c r="F27" s="21"/>
      <c r="G27" s="21"/>
      <c r="H27" s="21"/>
      <c r="I27" s="21">
        <f>SUM(I21:I25)</f>
        <v>725.96250000000168</v>
      </c>
    </row>
    <row r="28" spans="1:9" ht="15" x14ac:dyDescent="0.4">
      <c r="A28" s="8" t="s">
        <v>60</v>
      </c>
      <c r="B28" s="8" t="s">
        <v>17</v>
      </c>
      <c r="C28" s="9" t="s">
        <v>51</v>
      </c>
      <c r="D28" s="13">
        <v>20</v>
      </c>
      <c r="E28" s="13">
        <v>1</v>
      </c>
      <c r="F28" s="13">
        <v>1</v>
      </c>
      <c r="G28" s="13">
        <v>1</v>
      </c>
      <c r="H28" s="13">
        <f>'Soils1 of 2'!E28*'Soils2 of 2'!E28*'Soils2 of 2'!F28*'Soils2 of 2'!G28</f>
        <v>71.7</v>
      </c>
      <c r="I28" s="26">
        <f>'Soils1 of 2'!D28*('Soils1 of 2'!I28-'Soils2 of 2'!H28)/'Soils2 of 2'!D28</f>
        <v>0</v>
      </c>
    </row>
    <row r="29" spans="1:9" ht="15" x14ac:dyDescent="0.4">
      <c r="A29" s="8"/>
      <c r="B29" s="8"/>
      <c r="C29" s="9" t="s">
        <v>52</v>
      </c>
      <c r="D29" s="13">
        <v>20</v>
      </c>
      <c r="E29" s="13">
        <v>1</v>
      </c>
      <c r="F29" s="13">
        <v>1</v>
      </c>
      <c r="G29" s="13">
        <v>1</v>
      </c>
      <c r="H29" s="13">
        <f>'Soils1 of 2'!E29*'Soils2 of 2'!E29*'Soils2 of 2'!F29*'Soils2 of 2'!G29</f>
        <v>71.7</v>
      </c>
      <c r="I29" s="26">
        <f>'Soils1 of 2'!D29*('Soils1 of 2'!I29-'Soils2 of 2'!H29)/'Soils2 of 2'!D29</f>
        <v>0</v>
      </c>
    </row>
    <row r="30" spans="1:9" ht="15" x14ac:dyDescent="0.4">
      <c r="A30" s="8"/>
      <c r="B30" s="8"/>
      <c r="C30" s="9" t="s">
        <v>53</v>
      </c>
      <c r="D30" s="13">
        <v>20</v>
      </c>
      <c r="E30" s="13">
        <v>1</v>
      </c>
      <c r="F30" s="13">
        <v>1</v>
      </c>
      <c r="G30" s="13">
        <v>1</v>
      </c>
      <c r="H30" s="13">
        <f>'Soils1 of 2'!E30*'Soils2 of 2'!E30*'Soils2 of 2'!F30*'Soils2 of 2'!G30</f>
        <v>71.7</v>
      </c>
      <c r="I30" s="26">
        <f>'Soils1 of 2'!D30*('Soils1 of 2'!I30-'Soils2 of 2'!H30)/'Soils2 of 2'!D30</f>
        <v>0</v>
      </c>
    </row>
    <row r="31" spans="1:9" ht="15" x14ac:dyDescent="0.4">
      <c r="A31" s="8"/>
      <c r="B31" s="8"/>
      <c r="C31" s="9" t="s">
        <v>54</v>
      </c>
      <c r="D31" s="13">
        <v>20</v>
      </c>
      <c r="E31" s="13">
        <v>1</v>
      </c>
      <c r="F31" s="13">
        <v>1</v>
      </c>
      <c r="G31" s="13">
        <v>1</v>
      </c>
      <c r="H31" s="13">
        <f>'Soils1 of 2'!E31*'Soils2 of 2'!E31*'Soils2 of 2'!F31*'Soils2 of 2'!G31</f>
        <v>71.7</v>
      </c>
      <c r="I31" s="26">
        <f>'Soils1 of 2'!D31*('Soils1 of 2'!I31-'Soils2 of 2'!H31)/'Soils2 of 2'!D31</f>
        <v>0</v>
      </c>
    </row>
    <row r="32" spans="1:9" ht="15" x14ac:dyDescent="0.4">
      <c r="A32" s="8"/>
      <c r="B32" s="8"/>
      <c r="C32" s="19"/>
      <c r="D32" s="13"/>
      <c r="E32" s="13"/>
      <c r="F32" s="13"/>
      <c r="G32" s="13"/>
      <c r="H32" s="13"/>
      <c r="I32" s="13"/>
    </row>
    <row r="33" spans="1:9" ht="15" x14ac:dyDescent="0.4">
      <c r="A33" s="10" t="s">
        <v>56</v>
      </c>
      <c r="B33" s="10"/>
      <c r="C33" s="10"/>
      <c r="D33" s="29"/>
      <c r="E33" s="29"/>
      <c r="F33" s="29"/>
      <c r="G33" s="29"/>
      <c r="H33" s="29"/>
      <c r="I33" s="30">
        <f>SUM(I28:I31)</f>
        <v>0</v>
      </c>
    </row>
    <row r="34" spans="1:9" ht="15" x14ac:dyDescent="0.4">
      <c r="A34" s="20" t="s">
        <v>6</v>
      </c>
      <c r="B34" s="20"/>
      <c r="C34" s="20"/>
      <c r="D34" s="25"/>
      <c r="E34" s="25"/>
      <c r="F34" s="25"/>
      <c r="G34" s="25"/>
      <c r="H34" s="25"/>
      <c r="I34" s="31">
        <f>+I27</f>
        <v>725.96250000000168</v>
      </c>
    </row>
    <row r="35" spans="1:9" s="12" customFormat="1" ht="12.75" customHeight="1" x14ac:dyDescent="0.35">
      <c r="A35" s="11" t="s">
        <v>55</v>
      </c>
    </row>
    <row r="36" spans="1:9" x14ac:dyDescent="0.35">
      <c r="A36" s="1" t="s">
        <v>5</v>
      </c>
      <c r="B36" s="1" t="s">
        <v>66</v>
      </c>
    </row>
    <row r="37" spans="1:9" x14ac:dyDescent="0.35">
      <c r="A37" s="1" t="s">
        <v>62</v>
      </c>
    </row>
    <row r="38" spans="1:9" x14ac:dyDescent="0.35">
      <c r="A38" s="1" t="s">
        <v>71</v>
      </c>
    </row>
    <row r="39" spans="1:9" x14ac:dyDescent="0.35">
      <c r="A39" s="1" t="s">
        <v>73</v>
      </c>
    </row>
    <row r="40" spans="1:9" x14ac:dyDescent="0.35">
      <c r="A40" s="1" t="s">
        <v>75</v>
      </c>
    </row>
    <row r="41" spans="1:9" x14ac:dyDescent="0.35">
      <c r="A41" s="1" t="s">
        <v>76</v>
      </c>
    </row>
    <row r="42" spans="1:9" x14ac:dyDescent="0.35">
      <c r="A42" s="1" t="s">
        <v>77</v>
      </c>
    </row>
    <row r="43" spans="1:9" x14ac:dyDescent="0.35">
      <c r="A43" s="1" t="s">
        <v>92</v>
      </c>
      <c r="B43" s="1" t="s">
        <v>63</v>
      </c>
    </row>
    <row r="44" spans="1:9" x14ac:dyDescent="0.35">
      <c r="A44" s="18" t="s">
        <v>93</v>
      </c>
      <c r="B44" s="1" t="s">
        <v>64</v>
      </c>
    </row>
    <row r="45" spans="1:9" x14ac:dyDescent="0.35">
      <c r="A45" s="18" t="s">
        <v>94</v>
      </c>
      <c r="B45" s="1" t="s">
        <v>64</v>
      </c>
    </row>
    <row r="46" spans="1:9" x14ac:dyDescent="0.35">
      <c r="A46" s="18" t="s">
        <v>95</v>
      </c>
      <c r="B46" s="1" t="s">
        <v>64</v>
      </c>
    </row>
    <row r="47" spans="1:9" x14ac:dyDescent="0.35">
      <c r="A47" s="18" t="s">
        <v>96</v>
      </c>
      <c r="B47" s="1" t="s">
        <v>64</v>
      </c>
    </row>
    <row r="48" spans="1:9" x14ac:dyDescent="0.35">
      <c r="A48" s="18" t="s">
        <v>97</v>
      </c>
      <c r="B48" s="1" t="s">
        <v>64</v>
      </c>
    </row>
    <row r="49" spans="1:2" x14ac:dyDescent="0.35">
      <c r="A49" s="18" t="s">
        <v>98</v>
      </c>
      <c r="B49" s="1" t="s">
        <v>64</v>
      </c>
    </row>
  </sheetData>
  <mergeCells count="25">
    <mergeCell ref="A1:B1"/>
    <mergeCell ref="C1:I1"/>
    <mergeCell ref="A2:B2"/>
    <mergeCell ref="C2:I2"/>
    <mergeCell ref="A3:B3"/>
    <mergeCell ref="C3:I3"/>
    <mergeCell ref="A4:B4"/>
    <mergeCell ref="C4:I4"/>
    <mergeCell ref="A5:B5"/>
    <mergeCell ref="C5:C8"/>
    <mergeCell ref="A6:A8"/>
    <mergeCell ref="B6:B8"/>
    <mergeCell ref="A20:C20"/>
    <mergeCell ref="A9:A13"/>
    <mergeCell ref="B9:B13"/>
    <mergeCell ref="A14:C14"/>
    <mergeCell ref="A15:A19"/>
    <mergeCell ref="B15:B19"/>
    <mergeCell ref="A33:C33"/>
    <mergeCell ref="A34:C34"/>
    <mergeCell ref="A21:A26"/>
    <mergeCell ref="B21:B26"/>
    <mergeCell ref="A27:C27"/>
    <mergeCell ref="A28:A32"/>
    <mergeCell ref="B28:B32"/>
  </mergeCells>
  <pageMargins left="0.75" right="0.75" top="1" bottom="1" header="0.5" footer="0.5"/>
  <pageSetup paperSize="9"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Biomass1 of 1</vt:lpstr>
      <vt:lpstr>Soils1 of 2</vt:lpstr>
      <vt:lpstr>Soils2 of 2</vt:lpstr>
    </vt:vector>
  </TitlesOfParts>
  <Company>IGES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buendia</dc:creator>
  <cp:lastModifiedBy>Usuario</cp:lastModifiedBy>
  <dcterms:created xsi:type="dcterms:W3CDTF">2007-03-13T07:37:45Z</dcterms:created>
  <dcterms:modified xsi:type="dcterms:W3CDTF">2021-12-29T13:11:29Z</dcterms:modified>
</cp:coreProperties>
</file>